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6" i="90"/>
  <c r="D23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<sst xmlns="http://schemas.openxmlformats.org/spreadsheetml/2006/main" count="2384" uniqueCount="667">
  <si>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</si>
  <si>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</si>
  <si>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</si>
  <si>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</si>
  <si>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</si>
  <si>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</si>
  <si>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</si>
  <si>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</si>
  <si>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</si>
  <si>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</si>
  <si>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</si>
  <si>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</si>
  <si>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</si>
  <si>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</si>
  <si>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</si>
  <si>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</si>
  <si>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</si>
  <si>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</si>
  <si>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</si>
  <si>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</si>
  <si>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</si>
  <si>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</si>
  <si>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</si>
  <si>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</si>
  <si>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</si>
  <si>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</si>
  <si>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</si>
  <si>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</si>
  <si>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</si>
  <si>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</si>
  <si>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</si>
  <si>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</si>
  <si>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</si>
  <si>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</si>
  <si>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</si>
  <si>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</si>
  <si>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</si>
  <si>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</si>
  <si>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</si>
  <si>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</si>
  <si>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</si>
  <si>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</si>
  <si>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</si>
  <si>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</si>
  <si>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</si>
  <si>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</si>
  <si>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</si>
  <si>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</si>
  <si>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</si>
  <si>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</si>
  <si>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</si>
  <si>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</si>
  <si>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</si>
  <si>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</si>
  <si>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</si>
  <si>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</si>
  <si>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</si>
  <si>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</si>
  <si>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</si>
  <si>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</si>
  <si>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</si>
  <si>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</si>
  <si>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</si>
  <si>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</si>
  <si>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</si>
  <si>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</si>
  <si>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</si>
  <si>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</si>
  <si>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</si>
  <si>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</si>
  <si>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</si>
  <si>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</si>
  <si>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</si>
  <si>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</si>
  <si>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</si>
  <si>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</si>
  <si>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</si>
  <si>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</si>
  <si>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</si>
  <si>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</si>
  <si>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</si>
  <si>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2"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</si>
  <si>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</si>
  <si>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</si>
  <si>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</si>
  <si>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</si>
  <si>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</si>
  <si>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</si>
  <si>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</si>
  <si>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</si>
  <si>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</si>
  <si>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</si>
  <si>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</si>
  <si>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</si>
  <si>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</si>
  <si>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</si>
  <si>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</si>
  <si>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</si>
  <si>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</si>
  <si>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</si>
  <si>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</si>
  <si>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</si>
  <si>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</si>
  <si>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</si>
  <si>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</si>
  <si>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</si>
  <si>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</si>
  <si>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</si>
  <si>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</si>
  <si>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</si>
  <si>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</si>
  <si>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</si>
  <si>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</si>
  <si>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</si>
  <si>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</si>
  <si>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</si>
  <si>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</si>
  <si>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</si>
  <si>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</si>
  <si>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</si>
  <si>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</si>
  <si>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</si>
  <si>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</si>
  <si>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</si>
  <si>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</si>
  <si>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</si>
  <si>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</si>
  <si>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</si>
  <si>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</si>
  <si>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</si>
  <si>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</si>
  <si>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</si>
  <si>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</si>
  <si>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</si>
  <si>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</si>
  <si>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</si>
  <si>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</si>
  <si>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</si>
  <si>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</si>
  <si>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</si>
  <si>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</si>
  <si>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</si>
  <si>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</si>
  <si>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</si>
  <si>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</si>
  <si>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</si>
  <si>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</si>
  <si>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</si>
  <si>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</si>
  <si>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</si>
  <si>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</si>
  <si>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</si>
  <si>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</si>
  <si>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</si>
  <si>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</si>
  <si>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</si>
  <si>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</si>
  <si>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</si>
  <si>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</si>
  <si>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</si>
  <si>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</si>
  <si>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</si>
  <si>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</si>
  <si>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</si>
  <si>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</si>
  <si>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</si>
  <si>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</si>
  <si>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</si>
  <si>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</si>
  <si>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</si>
  <si>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</si>
  <si>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</si>
  <si>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</si>
  <si>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</si>
  <si>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</si>
  <si>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</si>
  <si>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</si>
  <si>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</si>
  <si>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</si>
  <si>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</si>
  <si>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</si>
  <si>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</si>
  <si>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</si>
  <si>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</si>
  <si>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</si>
  <si>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</si>
  <si>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</si>
  <si>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</si>
  <si>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</si>
  <si>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</si>
  <si>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</si>
  <si>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</si>
  <si>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</si>
  <si>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</si>
  <si>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</si>
  <si>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</si>
  <si>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</si>
  <si>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</si>
  <si>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</si>
  <si>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</si>
  <si>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</si>
  <si>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</si>
  <si>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</si>
  <si>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</si>
  <si>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</si>
  <si>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</si>
  <si>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</si>
  <si>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</si>
  <si>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</si>
  <si>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</si>
  <si>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</si>
  <si>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</si>
  <si>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</si>
  <si>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</si>
  <si>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</si>
  <si>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</si>
  <si>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</si>
  <si>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</si>
  <si>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</si>
  <si>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</si>
  <si>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</si>
  <si>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</si>
  <si>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</si>
  <si>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</si>
  <si>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</si>
  <si>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</si>
  <si>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</si>
  <si>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</si>
  <si>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</si>
  <si>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</si>
  <si>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</si>
  <si>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</si>
  <si>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</si>
  <si>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</si>
  <si>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</si>
  <si>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</si>
  <si>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</si>
  <si>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</si>
  <si>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</si>
  <si>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</si>
  <si>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</si>
  <si>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</si>
  <si>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</si>
  <si>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</si>
  <si>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</si>
  <si>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</si>
  <si>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</si>
  <si>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</si>
  <si>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</si>
  <si>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</si>
  <si>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</si>
  <si>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</si>
  <si>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</si>
  <si>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</si>
  <si>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</si>
  <si>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</si>
  <si>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</si>
  <si>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</si>
  <si>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</si>
  <si>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</si>
  <si>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</si>
  <si>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</si>
  <si>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</si>
  <si>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</si>
  <si>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</si>
  <si>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</si>
  <si>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</si>
  <si>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</si>
  <si>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</si>
  <si>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</si>
  <si>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</si>
  <si>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</si>
  <si>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</si>
  <si>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</si>
  <si>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</si>
  <si>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</si>
  <si>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</si>
  <si>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</si>
  <si>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</si>
  <si>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</si>
  <si>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</si>
  <si>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</si>
  <si>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</si>
  <si>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</si>
  <si>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</si>
  <si>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</si>
  <si>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</si>
  <si>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</si>
  <si>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</si>
  <si>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</si>
  <si>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</si>
  <si>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</si>
  <si>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</si>
  <si>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</si>
  <si>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</si>
  <si>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</si>
  <si>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</si>
  <si>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</si>
  <si>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</si>
  <si>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</si>
  <si>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</si>
  <si>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</si>
  <si>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</si>
  <si>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</si>
  <si>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</si>
  <si>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</si>
  <si>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</si>
  <si>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</si>
  <si>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</si>
  <si>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</si>
  <si>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</si>
  <si>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</si>
  <si>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</si>
  <si>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</si>
  <si>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</si>
  <si>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</si>
  <si>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</si>
  <si>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</si>
  <si>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</si>
  <si>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</si>
  <si>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</si>
  <si>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</si>
  <si>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</si>
  <si>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</si>
  <si>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</si>
  <si>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</si>
  <si>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</si>
  <si>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</si>
  <si>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</si>
  <si>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</si>
  <si>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</si>
  <si>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</si>
  <si>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</si>
  <si>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</si>
  <si>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</si>
  <si>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</si>
  <si>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</si>
  <si>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</si>
  <si>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</si>
  <si>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</si>
  <si>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</si>
  <si>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</si>
  <si>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</si>
  <si>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</si>
  <si>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</si>
  <si>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</si>
  <si>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</si>
  <si>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</si>
  <si>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</si>
  <si>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</si>
  <si>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</si>
  <si>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</si>
  <si>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</si>
  <si>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</si>
  <si>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</si>
  <si>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</si>
  <si>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</si>
  <si>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</si>
  <si>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</si>
  <si>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</si>
  <si>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</si>
  <si>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</si>
  <si>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</si>
  <si>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</si>
  <si>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</si>
  <si>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</si>
  <si>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</si>
  <si>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</si>
  <si>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</si>
  <si>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</si>
  <si>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</si>
  <si>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</si>
  <si>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</si>
  <si>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</si>
  <si>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</si>
  <si>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</si>
  <si>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</si>
  <si>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</si>
  <si>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</si>
  <si>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</si>
  <si>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</si>
  <si>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</si>
  <si>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</si>
  <si>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</si>
  <si>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</si>
  <si>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</si>
  <si>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</si>
  <si>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</si>
  <si>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</si>
  <si>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</si>
  <si>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</si>
  <si>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</si>
  <si>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</si>
  <si>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</si>
  <si>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</si>
  <si>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</si>
  <si>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</si>
  <si>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</si>
  <si>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</si>
  <si>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</si>
  <si>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</si>
  <si>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</si>
  <si>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</si>
  <si>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</si>
  <si>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</si>
  <si>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</si>
  <si>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</si>
  <si>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</si>
  <si>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</si>
  <si>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</si>
  <si>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</si>
  <si>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</si>
  <si>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</si>
  <si>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</si>
  <si>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</si>
  <si>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</si>
  <si>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</si>
  <si>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</si>
  <si>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</si>
  <si>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</si>
  <si>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</si>
  <si>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</si>
  <si>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</si>
  <si>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</si>
  <si>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</si>
  <si>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</si>
  <si>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</si>
  <si>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</si>
  <si>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</si>
  <si>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</si>
  <si>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</si>
  <si>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</si>
  <si>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</si>
  <si>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</si>
  <si>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</si>
  <si>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</si>
  <si>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</si>
  <si>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</si>
  <si>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</si>
  <si>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</si>
  <si>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</si>
  <si>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</si>
  <si>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</si>
  <si>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</si>
  <si>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</si>
  <si>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</si>
  <si>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</si>
  <si>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</si>
  <si>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</si>
  <si>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</si>
  <si>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</si>
  <si>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</si>
  <si>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</si>
  <si>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</si>
  <si>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</si>
  <si>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</si>
  <si>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</si>
  <si>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</si>
  <si>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</si>
  <si>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</si>
  <si>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</si>
  <si>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</si>
  <si>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</si>
  <si>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</si>
  <si>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</si>
  <si>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</si>
  <si>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</si>
  <si>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</si>
  <si>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</si>
  <si>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</si>
  <si>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</si>
  <si>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</si>
  <si>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</si>
  <si>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</si>
  <si>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</si>
  <si>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</si>
  <si>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</si>
  <si>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</si>
  <si>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</si>
  <si>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</si>
  <si>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</si>
  <si>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</si>
  <si>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</si>
  <si>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</si>
  <si>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</si>
  <si>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</si>
  <si>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</si>
  <si>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</si>
  <si>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</si>
  <si>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</si>
  <si>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</si>
  <si>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</si>
  <si>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</si>
  <si>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</si>
  <si>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</si>
  <si>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</si>
  <si>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</si>
  <si>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</si>
  <si>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</si>
  <si>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</si>
  <si>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</si>
  <si>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</si>
  <si>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</si>
  <si>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</si>
  <si>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</si>
  <si>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</si>
  <si>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</si>
  <si>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</si>
  <si>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</si>
  <si>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</si>
  <si>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</si>
  <si>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</si>
  <si>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</si>
  <si>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</si>
  <si>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</si>
  <si>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</si>
  <si>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</si>
  <si>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</si>
  <si>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</si>
  <si>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</si>
  <si>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</si>
  <si>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</si>
  <si>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</si>
  <si>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</si>
  <si>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</si>
  <si>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</si>
  <si>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</si>
  <si>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</si>
  <si>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</si>
  <si>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</si>
  <si>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</si>
  <si>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</si>
  <si>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</si>
  <si>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</si>
  <si>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</si>
  <si>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</si>
  <si>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</si>
  <si>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</si>
  <si>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</si>
  <si>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</si>
  <si>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</si>
  <si>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</si>
  <si>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</si>
  <si>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</si>
  <si>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</si>
  <si>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</si>
  <si>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</si>
  <si>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</si>
  <si>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</si>
  <si>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</si>
  <si>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</si>
  <si>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</si>
  <si>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</si>
  <si>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</si>
  <si>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</si>
  <si>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</si>
  <si>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</si>
  <si>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</si>
  <si>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</si>
  <si>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</si>
  <si>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</si>
  <si>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</si>
  <si>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</si>
  <si>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</si>
  <si>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</si>
  <si>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</si>
  <si>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</si>
  <si>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</si>
  <si>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</si>
  <si>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</si>
  <si>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</si>
  <si>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</si>
  <si>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</si>
  <si>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</si>
  <si>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</si>
  <si>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</si>
  <si>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</si>
  <si>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</si>
  <si>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</si>
  <si>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</si>
  <si>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</si>
  <si>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</si>
  <si>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</si>
  <si>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</si>
  <si>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</si>
  <si>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</si>
  <si>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</si>
  <si>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</si>
  <si>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</si>
  <si>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</si>
  <si>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</si>
  <si>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</si>
  <si>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</si>
  <si>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</si>
  <si>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</si>
  <si>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</si>
  <si>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</si>
  <si>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</si>
  <si>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</si>
  <si>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</si>
  <si>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</si>
  <si>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</si>
  <si>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</si>
  <si>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</si>
  <si>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</si>
  <si>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</si>
  <si>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</si>
  <si>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</si>
  <si>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</si>
  <si>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</si>
  <si>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</si>
  <si>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</si>
  <si>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</si>
  <si>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</si>
  <si>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</si>
  <si>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</si>
  <si>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</si>
  <si>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</si>
  <si>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</si>
  <si>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</si>
  <si>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</si>
  <si>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</si>
  <si>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</si>
  <si>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</si>
  <si>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</si>
  <si>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</si>
  <si>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</si>
  <si>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</si>
  <si>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</si>
  <si>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</si>
  <si>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</si>
  <si>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</si>
  <si>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</si>
  <si>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</si>
  <si>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</si>
  <si>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</si>
  <si>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</si>
  <si>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</si>
  <si>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</si>
  <si>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</si>
  <si>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</si>
  <si>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</si>
  <si>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</si>
  <si>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</si>
  <si>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</si>
  <si>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</si>
  <si>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</si>
  <si>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</si>
  <si>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</si>
  <si>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ревматологии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</si>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</sst>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300018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7845</v>
      </c>
      <c r="H10" s="50">
        <v>6918</v>
      </c>
      <c r="I10" s="50">
        <v>927</v>
      </c>
      <c r="J10" s="50">
        <v>7142</v>
      </c>
      <c r="K10" s="11">
        <v>3.8</v>
      </c>
      <c r="L10" s="12">
        <f t="shared" ref="L10:L41" si="2">ROUND(J10*K10,0)</f>
        <v>27140</v>
      </c>
      <c r="M10" s="13">
        <f t="shared" ref="M10:M41" si="3">F10+G10+L10</f>
        <v>34985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3024</v>
      </c>
      <c r="R10" s="50">
        <v>2484</v>
      </c>
      <c r="S10" s="50">
        <v>540</v>
      </c>
      <c r="T10" s="50">
        <v>619</v>
      </c>
      <c r="U10" s="11">
        <v>3.8</v>
      </c>
      <c r="V10" s="12">
        <f t="shared" ref="V10:V41" si="6">ROUND(T10*U10,0)</f>
        <v>2352</v>
      </c>
      <c r="W10" s="43">
        <f t="shared" ref="W10:W41" si="7">P10+Q10+V10</f>
        <v>5376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10869</v>
      </c>
      <c r="AB10" s="12">
        <f t="shared" ref="AB10:AB41" si="12">H10+R10</f>
        <v>9402</v>
      </c>
      <c r="AC10" s="12">
        <f t="shared" ref="AC10:AC41" si="13">I10+S10</f>
        <v>1467</v>
      </c>
      <c r="AD10" s="12">
        <f t="shared" ref="AD10:AD41" si="14">J10+T10</f>
        <v>7761</v>
      </c>
      <c r="AE10" s="12">
        <f t="shared" ref="AE10:AE41" si="15">L10+V10</f>
        <v>29492</v>
      </c>
      <c r="AF10" s="12">
        <f t="shared" ref="AF10:AF41" si="16">M10+W10</f>
        <v>40361</v>
      </c>
      <c r="AG10" s="78">
        <v>5282</v>
      </c>
      <c r="AH10" s="79">
        <f t="shared" ref="AH10:AH41" si="17">IFERROR(ROUND(AF10/AG10,0),"")</f>
        <v>8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1046</v>
      </c>
      <c r="R11" s="50">
        <v>519</v>
      </c>
      <c r="S11" s="50">
        <v>527</v>
      </c>
      <c r="T11" s="50">
        <v>600</v>
      </c>
      <c r="U11" s="15">
        <v>2.6</v>
      </c>
      <c r="V11" s="18">
        <f t="shared" si="6"/>
        <v>1560</v>
      </c>
      <c r="W11" s="59">
        <f t="shared" si="7"/>
        <v>2606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1046</v>
      </c>
      <c r="AB11" s="18">
        <f t="shared" si="12"/>
        <v>519</v>
      </c>
      <c r="AC11" s="18">
        <f t="shared" si="13"/>
        <v>527</v>
      </c>
      <c r="AD11" s="18">
        <f t="shared" si="14"/>
        <v>600</v>
      </c>
      <c r="AE11" s="18">
        <f t="shared" si="15"/>
        <v>1560</v>
      </c>
      <c r="AF11" s="18">
        <f t="shared" si="16"/>
        <v>2606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14214</v>
      </c>
      <c r="H12" s="50">
        <v>7977</v>
      </c>
      <c r="I12" s="50">
        <v>6237</v>
      </c>
      <c r="J12" s="50">
        <v>13112</v>
      </c>
      <c r="K12" s="15">
        <v>2.5</v>
      </c>
      <c r="L12" s="18">
        <f t="shared" si="2"/>
        <v>32780</v>
      </c>
      <c r="M12" s="19">
        <f t="shared" si="3"/>
        <v>46994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14214</v>
      </c>
      <c r="AB12" s="18">
        <f t="shared" si="12"/>
        <v>7977</v>
      </c>
      <c r="AC12" s="18">
        <f t="shared" si="13"/>
        <v>6237</v>
      </c>
      <c r="AD12" s="18">
        <f t="shared" si="14"/>
        <v>13112</v>
      </c>
      <c r="AE12" s="18">
        <f t="shared" si="15"/>
        <v>32780</v>
      </c>
      <c r="AF12" s="18">
        <f t="shared" si="16"/>
        <v>46994</v>
      </c>
      <c r="AG12" s="80">
        <v>4670</v>
      </c>
      <c r="AH12" s="81">
        <f t="shared" si="17"/>
        <v>10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200</v>
      </c>
      <c r="H19" s="50">
        <v>20</v>
      </c>
      <c r="I19" s="50">
        <v>180</v>
      </c>
      <c r="J19" s="50">
        <v>250</v>
      </c>
      <c r="K19" s="15">
        <v>2.4</v>
      </c>
      <c r="L19" s="18">
        <f t="shared" si="2"/>
        <v>600</v>
      </c>
      <c r="M19" s="19">
        <f t="shared" si="3"/>
        <v>800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200</v>
      </c>
      <c r="AB19" s="18">
        <f t="shared" si="12"/>
        <v>20</v>
      </c>
      <c r="AC19" s="18">
        <f t="shared" si="13"/>
        <v>180</v>
      </c>
      <c r="AD19" s="18">
        <f t="shared" si="14"/>
        <v>250</v>
      </c>
      <c r="AE19" s="18">
        <f t="shared" si="15"/>
        <v>600</v>
      </c>
      <c r="AF19" s="18">
        <f t="shared" si="16"/>
        <v>800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270</v>
      </c>
      <c r="H23" s="50">
        <v>0</v>
      </c>
      <c r="I23" s="50">
        <v>270</v>
      </c>
      <c r="J23" s="50">
        <v>1200</v>
      </c>
      <c r="K23" s="15">
        <v>3.1</v>
      </c>
      <c r="L23" s="18">
        <f t="shared" si="2"/>
        <v>3720</v>
      </c>
      <c r="M23" s="19">
        <f t="shared" si="3"/>
        <v>3990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270</v>
      </c>
      <c r="AB23" s="18">
        <f t="shared" si="12"/>
        <v>0</v>
      </c>
      <c r="AC23" s="18">
        <f t="shared" si="13"/>
        <v>270</v>
      </c>
      <c r="AD23" s="18">
        <f t="shared" si="14"/>
        <v>1200</v>
      </c>
      <c r="AE23" s="18">
        <f t="shared" si="15"/>
        <v>3720</v>
      </c>
      <c r="AF23" s="18">
        <f t="shared" si="16"/>
        <v>3990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846</v>
      </c>
      <c r="R24" s="50">
        <v>270</v>
      </c>
      <c r="S24" s="50">
        <v>576</v>
      </c>
      <c r="T24" s="50">
        <v>200</v>
      </c>
      <c r="U24" s="15">
        <v>3.1</v>
      </c>
      <c r="V24" s="18">
        <f t="shared" si="6"/>
        <v>620</v>
      </c>
      <c r="W24" s="59">
        <f t="shared" si="7"/>
        <v>1466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846</v>
      </c>
      <c r="AB24" s="18">
        <f t="shared" si="12"/>
        <v>270</v>
      </c>
      <c r="AC24" s="18">
        <f t="shared" si="13"/>
        <v>576</v>
      </c>
      <c r="AD24" s="18">
        <f t="shared" si="14"/>
        <v>200</v>
      </c>
      <c r="AE24" s="18">
        <f t="shared" si="15"/>
        <v>620</v>
      </c>
      <c r="AF24" s="18">
        <f t="shared" si="16"/>
        <v>1466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4360</v>
      </c>
      <c r="H26" s="50">
        <v>400</v>
      </c>
      <c r="I26" s="50">
        <v>3960</v>
      </c>
      <c r="J26" s="50">
        <v>2700</v>
      </c>
      <c r="K26" s="15">
        <v>2.9</v>
      </c>
      <c r="L26" s="18">
        <f t="shared" si="2"/>
        <v>7830</v>
      </c>
      <c r="M26" s="19">
        <f t="shared" si="3"/>
        <v>12190</v>
      </c>
      <c r="N26" s="56">
        <v>0</v>
      </c>
      <c r="O26" s="51">
        <v>0</v>
      </c>
      <c r="P26" s="3">
        <f t="shared" si="4"/>
        <v>0</v>
      </c>
      <c r="Q26" s="12">
        <f t="shared" si="5"/>
        <v>6342</v>
      </c>
      <c r="R26" s="50">
        <v>3303</v>
      </c>
      <c r="S26" s="50">
        <v>3039</v>
      </c>
      <c r="T26" s="50">
        <v>446</v>
      </c>
      <c r="U26" s="15">
        <v>2.9</v>
      </c>
      <c r="V26" s="18">
        <f t="shared" si="6"/>
        <v>1293</v>
      </c>
      <c r="W26" s="59">
        <f t="shared" si="7"/>
        <v>7635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10702</v>
      </c>
      <c r="AB26" s="18">
        <f t="shared" si="12"/>
        <v>3703</v>
      </c>
      <c r="AC26" s="18">
        <f t="shared" si="13"/>
        <v>6999</v>
      </c>
      <c r="AD26" s="18">
        <f t="shared" si="14"/>
        <v>3146</v>
      </c>
      <c r="AE26" s="18">
        <f t="shared" si="15"/>
        <v>9123</v>
      </c>
      <c r="AF26" s="18">
        <f t="shared" si="16"/>
        <v>19825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768</v>
      </c>
      <c r="H31" s="50">
        <v>384</v>
      </c>
      <c r="I31" s="50">
        <v>384</v>
      </c>
      <c r="J31" s="50">
        <v>1500</v>
      </c>
      <c r="K31" s="16">
        <v>4.0999999999999996</v>
      </c>
      <c r="L31" s="18">
        <f t="shared" si="2"/>
        <v>6150</v>
      </c>
      <c r="M31" s="19">
        <f t="shared" si="3"/>
        <v>6918</v>
      </c>
      <c r="N31" s="56">
        <v>0</v>
      </c>
      <c r="O31" s="51">
        <v>0</v>
      </c>
      <c r="P31" s="3">
        <f t="shared" si="4"/>
        <v>0</v>
      </c>
      <c r="Q31" s="12">
        <f t="shared" si="5"/>
        <v>2730</v>
      </c>
      <c r="R31" s="50">
        <v>1880</v>
      </c>
      <c r="S31" s="50">
        <v>850</v>
      </c>
      <c r="T31" s="50">
        <v>200</v>
      </c>
      <c r="U31" s="16">
        <v>4.0999999999999996</v>
      </c>
      <c r="V31" s="18">
        <f t="shared" si="6"/>
        <v>820</v>
      </c>
      <c r="W31" s="59">
        <f t="shared" si="7"/>
        <v>3550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3498</v>
      </c>
      <c r="AB31" s="18">
        <f t="shared" si="12"/>
        <v>2264</v>
      </c>
      <c r="AC31" s="18">
        <f t="shared" si="13"/>
        <v>1234</v>
      </c>
      <c r="AD31" s="18">
        <f t="shared" si="14"/>
        <v>1700</v>
      </c>
      <c r="AE31" s="18">
        <f t="shared" si="15"/>
        <v>6970</v>
      </c>
      <c r="AF31" s="18">
        <f t="shared" si="16"/>
        <v>10468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780</v>
      </c>
      <c r="H33" s="50">
        <v>200</v>
      </c>
      <c r="I33" s="50">
        <v>580</v>
      </c>
      <c r="J33" s="50">
        <v>2000</v>
      </c>
      <c r="K33" s="16">
        <v>3.8</v>
      </c>
      <c r="L33" s="18">
        <f t="shared" si="2"/>
        <v>7600</v>
      </c>
      <c r="M33" s="19">
        <f t="shared" si="3"/>
        <v>8380</v>
      </c>
      <c r="N33" s="56">
        <v>0</v>
      </c>
      <c r="O33" s="51">
        <v>0</v>
      </c>
      <c r="P33" s="3">
        <f t="shared" si="4"/>
        <v>0</v>
      </c>
      <c r="Q33" s="12">
        <f t="shared" si="5"/>
        <v>2363</v>
      </c>
      <c r="R33" s="50">
        <v>2013</v>
      </c>
      <c r="S33" s="50">
        <v>350</v>
      </c>
      <c r="T33" s="50">
        <v>200</v>
      </c>
      <c r="U33" s="16">
        <v>3.8</v>
      </c>
      <c r="V33" s="18">
        <f t="shared" si="6"/>
        <v>760</v>
      </c>
      <c r="W33" s="59">
        <f t="shared" si="7"/>
        <v>3123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3143</v>
      </c>
      <c r="AB33" s="18">
        <f t="shared" si="12"/>
        <v>2213</v>
      </c>
      <c r="AC33" s="18">
        <f t="shared" si="13"/>
        <v>930</v>
      </c>
      <c r="AD33" s="18">
        <f t="shared" si="14"/>
        <v>2200</v>
      </c>
      <c r="AE33" s="18">
        <f t="shared" si="15"/>
        <v>8360</v>
      </c>
      <c r="AF33" s="18">
        <f t="shared" si="16"/>
        <v>11503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35301</v>
      </c>
      <c r="R34" s="50">
        <v>29384</v>
      </c>
      <c r="S34" s="68">
        <v>5917</v>
      </c>
      <c r="T34" s="68">
        <v>17000</v>
      </c>
      <c r="U34" s="15">
        <v>2.8</v>
      </c>
      <c r="V34" s="18">
        <f t="shared" si="6"/>
        <v>47600</v>
      </c>
      <c r="W34" s="59">
        <f t="shared" si="7"/>
        <v>82901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35301</v>
      </c>
      <c r="AB34" s="18">
        <f t="shared" si="12"/>
        <v>29384</v>
      </c>
      <c r="AC34" s="18">
        <f t="shared" si="13"/>
        <v>5917</v>
      </c>
      <c r="AD34" s="18">
        <f t="shared" si="14"/>
        <v>17000</v>
      </c>
      <c r="AE34" s="18">
        <f t="shared" si="15"/>
        <v>47600</v>
      </c>
      <c r="AF34" s="18">
        <f t="shared" si="16"/>
        <v>82901</v>
      </c>
      <c r="AG34" s="80">
        <v>3200</v>
      </c>
      <c r="AH34" s="81">
        <f t="shared" si="17"/>
        <v>26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189</v>
      </c>
      <c r="H36" s="50">
        <v>0</v>
      </c>
      <c r="I36" s="50">
        <v>189</v>
      </c>
      <c r="J36" s="50">
        <v>1132</v>
      </c>
      <c r="K36" s="15">
        <v>2.2000000000000002</v>
      </c>
      <c r="L36" s="18">
        <f t="shared" si="2"/>
        <v>2490</v>
      </c>
      <c r="M36" s="19">
        <f t="shared" si="3"/>
        <v>2679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189</v>
      </c>
      <c r="AB36" s="18">
        <f t="shared" si="12"/>
        <v>0</v>
      </c>
      <c r="AC36" s="18">
        <f t="shared" si="13"/>
        <v>189</v>
      </c>
      <c r="AD36" s="18">
        <f t="shared" si="14"/>
        <v>1132</v>
      </c>
      <c r="AE36" s="18">
        <f t="shared" si="15"/>
        <v>2490</v>
      </c>
      <c r="AF36" s="18">
        <f t="shared" si="16"/>
        <v>2679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 t="shared" si="2"/>
        <v>0</v>
      </c>
      <c r="M41" s="146">
        <f t="shared" si="3"/>
        <v>3710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3710</v>
      </c>
      <c r="AB41" s="145">
        <f t="shared" si="12"/>
        <v>1800</v>
      </c>
      <c r="AC41" s="145">
        <f t="shared" si="13"/>
        <v>1910</v>
      </c>
      <c r="AD41" s="145">
        <f t="shared" si="14"/>
        <v>1200</v>
      </c>
      <c r="AE41" s="145">
        <f t="shared" si="15"/>
        <v>0</v>
      </c>
      <c r="AF41" s="145">
        <f t="shared" si="16"/>
        <v>3710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815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815</v>
      </c>
      <c r="AB42" s="145">
        <f t="shared" ref="AB42:AB67" si="30">H42+R42</f>
        <v>0</v>
      </c>
      <c r="AC42" s="145">
        <f t="shared" ref="AC42:AC67" si="31">I42+S42</f>
        <v>815</v>
      </c>
      <c r="AD42" s="145">
        <f t="shared" ref="AD42:AD67" si="32">J42+T42</f>
        <v>1037</v>
      </c>
      <c r="AE42" s="145">
        <f t="shared" ref="AE42:AE67" si="33">L42+V42</f>
        <v>0</v>
      </c>
      <c r="AF42" s="145">
        <f t="shared" ref="AF42:AF67" si="34">M42+W42</f>
        <v>815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35377</v>
      </c>
      <c r="H47" s="5">
        <v>25444</v>
      </c>
      <c r="I47" s="5">
        <v>9933</v>
      </c>
      <c r="J47" s="5">
        <v>12082</v>
      </c>
      <c r="K47" s="15">
        <v>2.7</v>
      </c>
      <c r="L47" s="18">
        <f t="shared" si="20"/>
        <v>32621</v>
      </c>
      <c r="M47" s="19">
        <f t="shared" si="21"/>
        <v>67998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35377</v>
      </c>
      <c r="AB47" s="18">
        <f t="shared" si="30"/>
        <v>25444</v>
      </c>
      <c r="AC47" s="18">
        <f t="shared" si="31"/>
        <v>9933</v>
      </c>
      <c r="AD47" s="18">
        <f t="shared" si="32"/>
        <v>12082</v>
      </c>
      <c r="AE47" s="18">
        <f t="shared" si="33"/>
        <v>32621</v>
      </c>
      <c r="AF47" s="18">
        <f t="shared" si="34"/>
        <v>67998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222</v>
      </c>
      <c r="H49" s="50">
        <v>6</v>
      </c>
      <c r="I49" s="50">
        <v>216</v>
      </c>
      <c r="J49" s="50">
        <v>1400</v>
      </c>
      <c r="K49" s="15">
        <v>2.9</v>
      </c>
      <c r="L49" s="18">
        <f t="shared" si="20"/>
        <v>4060</v>
      </c>
      <c r="M49" s="19">
        <f t="shared" si="21"/>
        <v>4282</v>
      </c>
      <c r="N49" s="56">
        <v>0</v>
      </c>
      <c r="O49" s="51">
        <v>0</v>
      </c>
      <c r="P49" s="3">
        <f t="shared" si="22"/>
        <v>0</v>
      </c>
      <c r="Q49" s="12">
        <f t="shared" si="23"/>
        <v>4920</v>
      </c>
      <c r="R49" s="50">
        <v>1582</v>
      </c>
      <c r="S49" s="50">
        <v>3338</v>
      </c>
      <c r="T49" s="50">
        <v>100</v>
      </c>
      <c r="U49" s="15">
        <v>2.9</v>
      </c>
      <c r="V49" s="18">
        <f t="shared" si="24"/>
        <v>290</v>
      </c>
      <c r="W49" s="59">
        <f t="shared" si="25"/>
        <v>5210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5142</v>
      </c>
      <c r="AB49" s="18">
        <f t="shared" si="30"/>
        <v>1588</v>
      </c>
      <c r="AC49" s="18">
        <f t="shared" si="31"/>
        <v>3554</v>
      </c>
      <c r="AD49" s="18">
        <f t="shared" si="32"/>
        <v>1500</v>
      </c>
      <c r="AE49" s="18">
        <f t="shared" si="33"/>
        <v>4350</v>
      </c>
      <c r="AF49" s="18">
        <f t="shared" si="34"/>
        <v>9492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4915</v>
      </c>
      <c r="H50" s="50">
        <v>4465</v>
      </c>
      <c r="I50" s="50">
        <v>450</v>
      </c>
      <c r="J50" s="50">
        <v>1870</v>
      </c>
      <c r="K50" s="15">
        <v>2.6</v>
      </c>
      <c r="L50" s="18">
        <f t="shared" si="20"/>
        <v>4862</v>
      </c>
      <c r="M50" s="19">
        <f t="shared" si="21"/>
        <v>9777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4915</v>
      </c>
      <c r="AB50" s="18">
        <f t="shared" si="30"/>
        <v>4465</v>
      </c>
      <c r="AC50" s="18">
        <f t="shared" si="31"/>
        <v>450</v>
      </c>
      <c r="AD50" s="18">
        <f t="shared" si="32"/>
        <v>1870</v>
      </c>
      <c r="AE50" s="18">
        <f t="shared" si="33"/>
        <v>4862</v>
      </c>
      <c r="AF50" s="18">
        <f t="shared" si="34"/>
        <v>9777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1488</v>
      </c>
      <c r="R51" s="50">
        <v>388</v>
      </c>
      <c r="S51" s="50">
        <v>1100</v>
      </c>
      <c r="T51" s="50">
        <v>148</v>
      </c>
      <c r="U51" s="15">
        <v>2.6</v>
      </c>
      <c r="V51" s="18">
        <f t="shared" si="24"/>
        <v>385</v>
      </c>
      <c r="W51" s="59">
        <f t="shared" si="25"/>
        <v>1873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1488</v>
      </c>
      <c r="AB51" s="18">
        <f t="shared" si="30"/>
        <v>388</v>
      </c>
      <c r="AC51" s="18">
        <f t="shared" si="31"/>
        <v>1100</v>
      </c>
      <c r="AD51" s="18">
        <f t="shared" si="32"/>
        <v>148</v>
      </c>
      <c r="AE51" s="18">
        <f t="shared" si="33"/>
        <v>385</v>
      </c>
      <c r="AF51" s="18">
        <f t="shared" si="34"/>
        <v>1873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583</v>
      </c>
      <c r="H52" s="50">
        <v>54</v>
      </c>
      <c r="I52" s="50">
        <v>529</v>
      </c>
      <c r="J52" s="50">
        <v>2950</v>
      </c>
      <c r="K52" s="15">
        <v>3</v>
      </c>
      <c r="L52" s="18">
        <f t="shared" si="20"/>
        <v>8850</v>
      </c>
      <c r="M52" s="19">
        <f t="shared" si="21"/>
        <v>9433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583</v>
      </c>
      <c r="AB52" s="18">
        <f t="shared" si="30"/>
        <v>54</v>
      </c>
      <c r="AC52" s="18">
        <f t="shared" si="31"/>
        <v>529</v>
      </c>
      <c r="AD52" s="18">
        <f t="shared" si="32"/>
        <v>2950</v>
      </c>
      <c r="AE52" s="18">
        <f t="shared" si="33"/>
        <v>8850</v>
      </c>
      <c r="AF52" s="18">
        <f t="shared" si="34"/>
        <v>9433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6829</v>
      </c>
      <c r="R53" s="50">
        <v>5399</v>
      </c>
      <c r="S53" s="50">
        <v>1430</v>
      </c>
      <c r="T53" s="50">
        <v>250</v>
      </c>
      <c r="U53" s="15">
        <v>3</v>
      </c>
      <c r="V53" s="18">
        <f t="shared" si="24"/>
        <v>750</v>
      </c>
      <c r="W53" s="59">
        <f t="shared" si="25"/>
        <v>7579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6829</v>
      </c>
      <c r="AB53" s="18">
        <f t="shared" si="30"/>
        <v>5399</v>
      </c>
      <c r="AC53" s="18">
        <f t="shared" si="31"/>
        <v>1430</v>
      </c>
      <c r="AD53" s="18">
        <f t="shared" si="32"/>
        <v>250</v>
      </c>
      <c r="AE53" s="18">
        <f t="shared" si="33"/>
        <v>750</v>
      </c>
      <c r="AF53" s="18">
        <f t="shared" si="34"/>
        <v>7579</v>
      </c>
      <c r="AG53" s="80">
        <v>4900</v>
      </c>
      <c r="AH53" s="81">
        <f t="shared" si="35"/>
        <v>2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736</v>
      </c>
      <c r="H55" s="50">
        <v>16</v>
      </c>
      <c r="I55" s="50">
        <v>720</v>
      </c>
      <c r="J55" s="50">
        <v>2252</v>
      </c>
      <c r="K55" s="15">
        <v>2.5</v>
      </c>
      <c r="L55" s="18">
        <f t="shared" si="20"/>
        <v>5630</v>
      </c>
      <c r="M55" s="19">
        <f t="shared" si="21"/>
        <v>6366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736</v>
      </c>
      <c r="AB55" s="18">
        <f t="shared" si="30"/>
        <v>16</v>
      </c>
      <c r="AC55" s="18">
        <f t="shared" si="31"/>
        <v>720</v>
      </c>
      <c r="AD55" s="18">
        <f t="shared" si="32"/>
        <v>2252</v>
      </c>
      <c r="AE55" s="18">
        <f t="shared" si="33"/>
        <v>5630</v>
      </c>
      <c r="AF55" s="18">
        <f t="shared" si="34"/>
        <v>6366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2150</v>
      </c>
      <c r="R56" s="50">
        <v>1174</v>
      </c>
      <c r="S56" s="50">
        <v>976</v>
      </c>
      <c r="T56" s="50">
        <v>350</v>
      </c>
      <c r="U56" s="15">
        <v>2.5</v>
      </c>
      <c r="V56" s="18">
        <f t="shared" si="24"/>
        <v>875</v>
      </c>
      <c r="W56" s="59">
        <f t="shared" si="25"/>
        <v>3025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2150</v>
      </c>
      <c r="AB56" s="18">
        <f t="shared" si="30"/>
        <v>1174</v>
      </c>
      <c r="AC56" s="18">
        <f t="shared" si="31"/>
        <v>976</v>
      </c>
      <c r="AD56" s="18">
        <f t="shared" si="32"/>
        <v>350</v>
      </c>
      <c r="AE56" s="18">
        <f t="shared" si="33"/>
        <v>875</v>
      </c>
      <c r="AF56" s="18">
        <f t="shared" si="34"/>
        <v>3025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19619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8087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27706</v>
      </c>
      <c r="AB57" s="145">
        <f t="shared" si="30"/>
        <v>0</v>
      </c>
      <c r="AC57" s="145">
        <f t="shared" si="31"/>
        <v>27706</v>
      </c>
      <c r="AD57" s="145">
        <f t="shared" si="32"/>
        <v>0</v>
      </c>
      <c r="AE57" s="145">
        <f t="shared" si="33"/>
        <v>0</v>
      </c>
      <c r="AF57" s="145">
        <f t="shared" si="34"/>
        <v>27706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150</v>
      </c>
      <c r="H60" s="148">
        <v>150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150</v>
      </c>
      <c r="AB60" s="145">
        <f t="shared" si="30"/>
        <v>150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163</v>
      </c>
      <c r="H61" s="148">
        <v>163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163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163</v>
      </c>
      <c r="AB61" s="145">
        <f t="shared" si="30"/>
        <v>163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163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12682</v>
      </c>
      <c r="H63" s="149">
        <v>12682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12682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12682</v>
      </c>
      <c r="AB63" s="145">
        <f t="shared" si="30"/>
        <v>12682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12682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3550</v>
      </c>
      <c r="AB64" s="145">
        <f t="shared" si="30"/>
        <v>3550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3550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114698</v>
      </c>
      <c r="H68" s="65">
        <f t="shared" si="36"/>
        <v>67779</v>
      </c>
      <c r="I68" s="65">
        <f t="shared" si="36"/>
        <v>46919</v>
      </c>
      <c r="J68" s="65">
        <f t="shared" si="36"/>
        <v>51827</v>
      </c>
      <c r="K68" s="23">
        <f>ROUND(L68/J68,0)</f>
        <v>3</v>
      </c>
      <c r="L68" s="65">
        <f t="shared" ref="L68:Q68" si="37">SUM(L10:L67)</f>
        <v>144333</v>
      </c>
      <c r="M68" s="65">
        <f t="shared" si="37"/>
        <v>259031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75126</v>
      </c>
      <c r="R68" s="65">
        <f t="shared" ref="R68" si="38">SUM(R10:R67)</f>
        <v>48396</v>
      </c>
      <c r="S68" s="65">
        <f t="shared" ref="S68:AH68" si="39">SUM(S10:S67)</f>
        <v>26730</v>
      </c>
      <c r="T68" s="65">
        <f t="shared" si="39"/>
        <v>20113</v>
      </c>
      <c r="U68" s="23">
        <f t="shared" si="39"/>
        <v>141.89999999999998</v>
      </c>
      <c r="V68" s="65">
        <f t="shared" si="39"/>
        <v>57305</v>
      </c>
      <c r="W68" s="65">
        <f t="shared" si="39"/>
        <v>132431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189824</v>
      </c>
      <c r="AB68" s="65">
        <f t="shared" si="39"/>
        <v>116175</v>
      </c>
      <c r="AC68" s="65">
        <f t="shared" si="39"/>
        <v>73649</v>
      </c>
      <c r="AD68" s="65">
        <f t="shared" si="39"/>
        <v>71940</v>
      </c>
      <c r="AE68" s="65">
        <f t="shared" si="39"/>
        <v>201638</v>
      </c>
      <c r="AF68" s="65">
        <f t="shared" si="39"/>
        <v>391462</v>
      </c>
      <c r="AG68" s="65">
        <f t="shared" si="39"/>
        <v>180151</v>
      </c>
      <c r="AH68" s="65">
        <f t="shared" si="39"/>
        <v>83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2959</v>
      </c>
      <c r="H10" s="149">
        <v>2032</v>
      </c>
      <c r="I10" s="149">
        <v>927</v>
      </c>
      <c r="J10" s="149">
        <v>7142</v>
      </c>
      <c r="K10" s="11">
        <v>3.8</v>
      </c>
      <c r="L10" s="142">
        <f t="shared" ref="L10:L41" si="2">ROUND(J10*K10,0)</f>
        <v>27140</v>
      </c>
      <c r="M10" s="13">
        <f t="shared" ref="M10:M41" si="3">F10+G10+L10</f>
        <v>30099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3024</v>
      </c>
      <c r="R10" s="149">
        <v>2484</v>
      </c>
      <c r="S10" s="149">
        <v>540</v>
      </c>
      <c r="T10" s="149">
        <v>619</v>
      </c>
      <c r="U10" s="11">
        <v>3.8</v>
      </c>
      <c r="V10" s="142">
        <f t="shared" ref="V10:V41" si="6">ROUND(T10*U10,0)</f>
        <v>2352</v>
      </c>
      <c r="W10" s="43">
        <f t="shared" ref="W10:W41" si="7">P10+Q10+V10</f>
        <v>5376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5983</v>
      </c>
      <c r="AB10" s="142">
        <f t="shared" ref="AB10:AB41" si="12">H10+R10</f>
        <v>4516</v>
      </c>
      <c r="AC10" s="142">
        <f t="shared" ref="AC10:AC41" si="13">I10+S10</f>
        <v>1467</v>
      </c>
      <c r="AD10" s="142">
        <f t="shared" ref="AD10:AD41" si="14">J10+T10</f>
        <v>7761</v>
      </c>
      <c r="AE10" s="142">
        <f t="shared" ref="AE10:AE41" si="15">L10+V10</f>
        <v>29492</v>
      </c>
      <c r="AF10" s="142">
        <f t="shared" ref="AF10:AF41" si="16">M10+W10</f>
        <v>35475</v>
      </c>
      <c r="AG10" s="78">
        <v>5282</v>
      </c>
      <c r="AH10">
        <f t="shared" ref="AH10:AH41" si="17">IFERROR(ROUND(AF10/AG10,0),"")</f>
        <v>7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1046</v>
      </c>
      <c r="R11" s="149">
        <v>519</v>
      </c>
      <c r="S11" s="149">
        <v>527</v>
      </c>
      <c r="T11" s="149">
        <v>600</v>
      </c>
      <c r="U11" s="143">
        <v>2.6</v>
      </c>
      <c r="V11" s="145">
        <f t="shared" si="6"/>
        <v>1560</v>
      </c>
      <c r="W11" s="151">
        <f t="shared" si="7"/>
        <v>2606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1046</v>
      </c>
      <c r="AB11" s="145">
        <f t="shared" si="12"/>
        <v>519</v>
      </c>
      <c r="AC11" s="145">
        <f t="shared" si="13"/>
        <v>527</v>
      </c>
      <c r="AD11" s="145">
        <f t="shared" si="14"/>
        <v>600</v>
      </c>
      <c r="AE11" s="145">
        <f t="shared" si="15"/>
        <v>1560</v>
      </c>
      <c r="AF11" s="145">
        <f t="shared" si="16"/>
        <v>2606</v>
      </c>
      <c r="AG11" s="154">
        <v>3450</v>
      </c>
      <c r="AH11">
        <f t="shared" si="17"/>
        <v>1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7666</v>
      </c>
      <c r="H12" s="149">
        <v>1429</v>
      </c>
      <c r="I12" s="149">
        <v>6237</v>
      </c>
      <c r="J12" s="149">
        <v>13112</v>
      </c>
      <c r="K12" s="143">
        <v>2.5</v>
      </c>
      <c r="L12" s="145">
        <f t="shared" si="2"/>
        <v>32780</v>
      </c>
      <c r="M12" s="146">
        <f t="shared" si="3"/>
        <v>40446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7666</v>
      </c>
      <c r="AB12" s="145">
        <f t="shared" si="12"/>
        <v>1429</v>
      </c>
      <c r="AC12" s="145">
        <f t="shared" si="13"/>
        <v>6237</v>
      </c>
      <c r="AD12" s="145">
        <f t="shared" si="14"/>
        <v>13112</v>
      </c>
      <c r="AE12" s="145">
        <f t="shared" si="15"/>
        <v>32780</v>
      </c>
      <c r="AF12" s="145">
        <f t="shared" si="16"/>
        <v>40446</v>
      </c>
      <c r="AG12" s="154">
        <v>4670</v>
      </c>
      <c r="AH12">
        <f t="shared" si="17"/>
        <v>9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200</v>
      </c>
      <c r="H19" s="149">
        <v>20</v>
      </c>
      <c r="I19" s="149">
        <v>180</v>
      </c>
      <c r="J19" s="149">
        <v>250</v>
      </c>
      <c r="K19" s="143">
        <v>2.4</v>
      </c>
      <c r="L19" s="145">
        <f t="shared" si="2"/>
        <v>600</v>
      </c>
      <c r="M19" s="146">
        <f t="shared" si="3"/>
        <v>800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200</v>
      </c>
      <c r="AB19" s="145">
        <f t="shared" si="12"/>
        <v>20</v>
      </c>
      <c r="AC19" s="145">
        <f t="shared" si="13"/>
        <v>180</v>
      </c>
      <c r="AD19" s="145">
        <f t="shared" si="14"/>
        <v>250</v>
      </c>
      <c r="AE19" s="145">
        <f t="shared" si="15"/>
        <v>600</v>
      </c>
      <c r="AF19" s="145">
        <f t="shared" si="16"/>
        <v>800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270</v>
      </c>
      <c r="H23" s="149">
        <v>0</v>
      </c>
      <c r="I23" s="149">
        <v>270</v>
      </c>
      <c r="J23" s="149">
        <v>1200</v>
      </c>
      <c r="K23" s="143">
        <v>3.1</v>
      </c>
      <c r="L23" s="145">
        <f t="shared" si="2"/>
        <v>3720</v>
      </c>
      <c r="M23" s="146">
        <f t="shared" si="3"/>
        <v>3990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270</v>
      </c>
      <c r="AB23" s="145">
        <f t="shared" si="12"/>
        <v>0</v>
      </c>
      <c r="AC23" s="145">
        <f t="shared" si="13"/>
        <v>270</v>
      </c>
      <c r="AD23" s="145">
        <f t="shared" si="14"/>
        <v>1200</v>
      </c>
      <c r="AE23" s="145">
        <f t="shared" si="15"/>
        <v>3720</v>
      </c>
      <c r="AF23" s="145">
        <f t="shared" si="16"/>
        <v>3990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846</v>
      </c>
      <c r="R24" s="149">
        <v>270</v>
      </c>
      <c r="S24" s="149">
        <v>576</v>
      </c>
      <c r="T24" s="149">
        <v>200</v>
      </c>
      <c r="U24" s="143">
        <v>3.1</v>
      </c>
      <c r="V24" s="145">
        <f t="shared" si="6"/>
        <v>620</v>
      </c>
      <c r="W24" s="151">
        <f t="shared" si="7"/>
        <v>1466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846</v>
      </c>
      <c r="AB24" s="145">
        <f t="shared" si="12"/>
        <v>270</v>
      </c>
      <c r="AC24" s="145">
        <f t="shared" si="13"/>
        <v>576</v>
      </c>
      <c r="AD24" s="145">
        <f t="shared" si="14"/>
        <v>200</v>
      </c>
      <c r="AE24" s="145">
        <f t="shared" si="15"/>
        <v>620</v>
      </c>
      <c r="AF24" s="145">
        <f t="shared" si="16"/>
        <v>1466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4360</v>
      </c>
      <c r="H26" s="149">
        <v>400</v>
      </c>
      <c r="I26" s="149">
        <v>3960</v>
      </c>
      <c r="J26" s="149">
        <v>2700</v>
      </c>
      <c r="K26" s="143">
        <v>2.9</v>
      </c>
      <c r="L26" s="145">
        <f t="shared" si="2"/>
        <v>7830</v>
      </c>
      <c r="M26" s="146">
        <f t="shared" si="3"/>
        <v>12190</v>
      </c>
      <c r="N26" s="160">
        <v>0</v>
      </c>
      <c r="O26" s="159">
        <v>0</v>
      </c>
      <c r="P26" s="140">
        <f t="shared" si="4"/>
        <v>0</v>
      </c>
      <c r="Q26" s="142">
        <f t="shared" si="5"/>
        <v>6342</v>
      </c>
      <c r="R26" s="149">
        <v>3303</v>
      </c>
      <c r="S26" s="149">
        <v>3039</v>
      </c>
      <c r="T26" s="149">
        <v>446</v>
      </c>
      <c r="U26" s="143">
        <v>2.9</v>
      </c>
      <c r="V26" s="145">
        <f t="shared" si="6"/>
        <v>1293</v>
      </c>
      <c r="W26" s="151">
        <f t="shared" si="7"/>
        <v>7635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10702</v>
      </c>
      <c r="AB26" s="145">
        <f t="shared" si="12"/>
        <v>3703</v>
      </c>
      <c r="AC26" s="145">
        <f t="shared" si="13"/>
        <v>6999</v>
      </c>
      <c r="AD26" s="145">
        <f t="shared" si="14"/>
        <v>3146</v>
      </c>
      <c r="AE26" s="145">
        <f t="shared" si="15"/>
        <v>9123</v>
      </c>
      <c r="AF26" s="145">
        <f t="shared" si="16"/>
        <v>19825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768</v>
      </c>
      <c r="H31" s="149">
        <v>384</v>
      </c>
      <c r="I31" s="149">
        <v>384</v>
      </c>
      <c r="J31" s="149">
        <v>1500</v>
      </c>
      <c r="K31" s="16">
        <v>4.0999999999999996</v>
      </c>
      <c r="L31" s="145">
        <f t="shared" si="2"/>
        <v>6150</v>
      </c>
      <c r="M31" s="146">
        <f t="shared" si="3"/>
        <v>6918</v>
      </c>
      <c r="N31" s="160">
        <v>0</v>
      </c>
      <c r="O31" s="159">
        <v>0</v>
      </c>
      <c r="P31" s="140">
        <f t="shared" si="4"/>
        <v>0</v>
      </c>
      <c r="Q31" s="142">
        <f t="shared" si="5"/>
        <v>2730</v>
      </c>
      <c r="R31" s="149">
        <v>1880</v>
      </c>
      <c r="S31" s="149">
        <v>850</v>
      </c>
      <c r="T31" s="149">
        <v>200</v>
      </c>
      <c r="U31" s="16">
        <v>4.0999999999999996</v>
      </c>
      <c r="V31" s="145">
        <f t="shared" si="6"/>
        <v>820</v>
      </c>
      <c r="W31" s="151">
        <f t="shared" si="7"/>
        <v>3550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3498</v>
      </c>
      <c r="AB31" s="145">
        <f t="shared" si="12"/>
        <v>2264</v>
      </c>
      <c r="AC31" s="145">
        <f t="shared" si="13"/>
        <v>1234</v>
      </c>
      <c r="AD31" s="145">
        <f t="shared" si="14"/>
        <v>1700</v>
      </c>
      <c r="AE31" s="145">
        <f t="shared" si="15"/>
        <v>6970</v>
      </c>
      <c r="AF31" s="145">
        <f t="shared" si="16"/>
        <v>10468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780</v>
      </c>
      <c r="H33" s="149">
        <v>200</v>
      </c>
      <c r="I33" s="149">
        <v>580</v>
      </c>
      <c r="J33" s="149">
        <v>2000</v>
      </c>
      <c r="K33" s="16">
        <v>3.8</v>
      </c>
      <c r="L33" s="145">
        <f t="shared" si="2"/>
        <v>7600</v>
      </c>
      <c r="M33" s="146">
        <f t="shared" si="3"/>
        <v>8380</v>
      </c>
      <c r="N33" s="160">
        <v>0</v>
      </c>
      <c r="O33" s="159">
        <v>0</v>
      </c>
      <c r="P33" s="140">
        <f t="shared" si="4"/>
        <v>0</v>
      </c>
      <c r="Q33" s="142">
        <f t="shared" si="5"/>
        <v>2363</v>
      </c>
      <c r="R33" s="149">
        <v>2013</v>
      </c>
      <c r="S33" s="149">
        <v>350</v>
      </c>
      <c r="T33" s="149">
        <v>200</v>
      </c>
      <c r="U33" s="16">
        <v>3.8</v>
      </c>
      <c r="V33" s="145">
        <f t="shared" si="6"/>
        <v>760</v>
      </c>
      <c r="W33" s="151">
        <f t="shared" si="7"/>
        <v>3123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3143</v>
      </c>
      <c r="AB33" s="145">
        <f t="shared" si="12"/>
        <v>2213</v>
      </c>
      <c r="AC33" s="145">
        <f t="shared" si="13"/>
        <v>930</v>
      </c>
      <c r="AD33" s="145">
        <f t="shared" si="14"/>
        <v>2200</v>
      </c>
      <c r="AE33" s="145">
        <f t="shared" si="15"/>
        <v>8360</v>
      </c>
      <c r="AF33" s="145">
        <f t="shared" si="16"/>
        <v>11503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22829</v>
      </c>
      <c r="R34" s="149">
        <v>16912</v>
      </c>
      <c r="S34" s="68">
        <v>5917</v>
      </c>
      <c r="T34" s="68">
        <v>17000</v>
      </c>
      <c r="U34" s="143">
        <v>2.8</v>
      </c>
      <c r="V34" s="145">
        <f t="shared" si="6"/>
        <v>47600</v>
      </c>
      <c r="W34" s="151">
        <f t="shared" si="7"/>
        <v>70429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22829</v>
      </c>
      <c r="AB34" s="145">
        <f t="shared" si="12"/>
        <v>16912</v>
      </c>
      <c r="AC34" s="145">
        <f t="shared" si="13"/>
        <v>5917</v>
      </c>
      <c r="AD34" s="145">
        <f t="shared" si="14"/>
        <v>17000</v>
      </c>
      <c r="AE34" s="145">
        <f t="shared" si="15"/>
        <v>47600</v>
      </c>
      <c r="AF34" s="145">
        <f t="shared" si="16"/>
        <v>70429</v>
      </c>
      <c r="AG34" s="154">
        <v>3200</v>
      </c>
      <c r="AH34">
        <f t="shared" si="17"/>
        <v>22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189</v>
      </c>
      <c r="H36" s="149">
        <v>0</v>
      </c>
      <c r="I36" s="149">
        <v>189</v>
      </c>
      <c r="J36" s="149">
        <v>1132</v>
      </c>
      <c r="K36" s="143">
        <v>2.2000000000000002</v>
      </c>
      <c r="L36" s="145">
        <f t="shared" si="2"/>
        <v>2490</v>
      </c>
      <c r="M36" s="146">
        <f t="shared" si="3"/>
        <v>2679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189</v>
      </c>
      <c r="AB36" s="145">
        <f t="shared" si="12"/>
        <v>0</v>
      </c>
      <c r="AC36" s="145">
        <f t="shared" si="13"/>
        <v>189</v>
      </c>
      <c r="AD36" s="145">
        <f t="shared" si="14"/>
        <v>1132</v>
      </c>
      <c r="AE36" s="145">
        <f t="shared" si="15"/>
        <v>2490</v>
      </c>
      <c r="AF36" s="145">
        <f t="shared" si="16"/>
        <v>2679</v>
      </c>
      <c r="AG36" s="154">
        <v>3888</v>
      </c>
      <c r="AH36">
        <f t="shared" si="17"/>
        <v>1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 t="shared" si="2"/>
        <v>0</v>
      </c>
      <c r="M41" s="146">
        <f t="shared" si="3"/>
        <v>3710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3710</v>
      </c>
      <c r="AB41" s="145">
        <f t="shared" si="12"/>
        <v>1800</v>
      </c>
      <c r="AC41" s="145">
        <f t="shared" si="13"/>
        <v>1910</v>
      </c>
      <c r="AD41" s="145">
        <f t="shared" si="14"/>
        <v>1200</v>
      </c>
      <c r="AE41" s="145">
        <f t="shared" si="15"/>
        <v>0</v>
      </c>
      <c r="AF41" s="145">
        <f t="shared" si="16"/>
        <v>3710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815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815</v>
      </c>
      <c r="AB42" s="145">
        <f t="shared" ref="AB42:AB67" si="30">H42+R42</f>
        <v>0</v>
      </c>
      <c r="AC42" s="145">
        <f t="shared" ref="AC42:AC67" si="31">I42+S42</f>
        <v>815</v>
      </c>
      <c r="AD42" s="145">
        <f t="shared" ref="AD42:AD67" si="32">J42+T42</f>
        <v>1037</v>
      </c>
      <c r="AE42" s="145">
        <f t="shared" ref="AE42:AE67" si="33">L42+V42</f>
        <v>0</v>
      </c>
      <c r="AF42" s="145">
        <f t="shared" ref="AF42:AF67" si="34">M42+W42</f>
        <v>815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13114</v>
      </c>
      <c r="H47" s="141">
        <v>3181</v>
      </c>
      <c r="I47" s="141">
        <v>9933</v>
      </c>
      <c r="J47" s="141">
        <v>12082</v>
      </c>
      <c r="K47" s="143">
        <v>2.7</v>
      </c>
      <c r="L47" s="145">
        <f t="shared" si="20"/>
        <v>32621</v>
      </c>
      <c r="M47" s="146">
        <f t="shared" si="21"/>
        <v>45735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13114</v>
      </c>
      <c r="AB47" s="145">
        <f t="shared" si="30"/>
        <v>3181</v>
      </c>
      <c r="AC47" s="145">
        <f t="shared" si="31"/>
        <v>9933</v>
      </c>
      <c r="AD47" s="145">
        <f t="shared" si="32"/>
        <v>12082</v>
      </c>
      <c r="AE47" s="145">
        <f t="shared" si="33"/>
        <v>32621</v>
      </c>
      <c r="AF47" s="145">
        <f t="shared" si="34"/>
        <v>45735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222</v>
      </c>
      <c r="H49" s="149">
        <v>6</v>
      </c>
      <c r="I49" s="149">
        <v>216</v>
      </c>
      <c r="J49" s="149">
        <v>1400</v>
      </c>
      <c r="K49" s="143">
        <v>2.9</v>
      </c>
      <c r="L49" s="145">
        <f t="shared" si="20"/>
        <v>4060</v>
      </c>
      <c r="M49" s="146">
        <f t="shared" si="21"/>
        <v>4282</v>
      </c>
      <c r="N49" s="160">
        <v>0</v>
      </c>
      <c r="O49" s="159">
        <v>0</v>
      </c>
      <c r="P49" s="140">
        <f t="shared" si="22"/>
        <v>0</v>
      </c>
      <c r="Q49" s="142">
        <f t="shared" si="23"/>
        <v>4920</v>
      </c>
      <c r="R49" s="149">
        <v>1582</v>
      </c>
      <c r="S49" s="149">
        <v>3338</v>
      </c>
      <c r="T49" s="149">
        <v>100</v>
      </c>
      <c r="U49" s="143">
        <v>2.9</v>
      </c>
      <c r="V49" s="145">
        <f t="shared" si="24"/>
        <v>290</v>
      </c>
      <c r="W49" s="151">
        <f t="shared" si="25"/>
        <v>5210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5142</v>
      </c>
      <c r="AB49" s="145">
        <f t="shared" si="30"/>
        <v>1588</v>
      </c>
      <c r="AC49" s="145">
        <f t="shared" si="31"/>
        <v>3554</v>
      </c>
      <c r="AD49" s="145">
        <f t="shared" si="32"/>
        <v>1500</v>
      </c>
      <c r="AE49" s="145">
        <f t="shared" si="33"/>
        <v>4350</v>
      </c>
      <c r="AF49" s="145">
        <f t="shared" si="34"/>
        <v>9492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454</v>
      </c>
      <c r="H50" s="149">
        <v>4</v>
      </c>
      <c r="I50" s="149">
        <v>450</v>
      </c>
      <c r="J50" s="149">
        <v>1870</v>
      </c>
      <c r="K50" s="143">
        <v>2.6</v>
      </c>
      <c r="L50" s="145">
        <f t="shared" si="20"/>
        <v>4862</v>
      </c>
      <c r="M50" s="146">
        <f t="shared" si="21"/>
        <v>5316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454</v>
      </c>
      <c r="AB50" s="145">
        <f t="shared" si="30"/>
        <v>4</v>
      </c>
      <c r="AC50" s="145">
        <f t="shared" si="31"/>
        <v>450</v>
      </c>
      <c r="AD50" s="145">
        <f t="shared" si="32"/>
        <v>1870</v>
      </c>
      <c r="AE50" s="145">
        <f t="shared" si="33"/>
        <v>4862</v>
      </c>
      <c r="AF50" s="145">
        <f t="shared" si="34"/>
        <v>5316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1488</v>
      </c>
      <c r="R51" s="149">
        <v>388</v>
      </c>
      <c r="S51" s="149">
        <v>1100</v>
      </c>
      <c r="T51" s="149">
        <v>148</v>
      </c>
      <c r="U51" s="143">
        <v>2.6</v>
      </c>
      <c r="V51" s="145">
        <f t="shared" si="24"/>
        <v>385</v>
      </c>
      <c r="W51" s="151">
        <f t="shared" si="25"/>
        <v>1873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1488</v>
      </c>
      <c r="AB51" s="145">
        <f t="shared" si="30"/>
        <v>388</v>
      </c>
      <c r="AC51" s="145">
        <f t="shared" si="31"/>
        <v>1100</v>
      </c>
      <c r="AD51" s="145">
        <f t="shared" si="32"/>
        <v>148</v>
      </c>
      <c r="AE51" s="145">
        <f t="shared" si="33"/>
        <v>385</v>
      </c>
      <c r="AF51" s="145">
        <f t="shared" si="34"/>
        <v>1873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583</v>
      </c>
      <c r="H52" s="149">
        <v>54</v>
      </c>
      <c r="I52" s="149">
        <v>529</v>
      </c>
      <c r="J52" s="149">
        <v>2950</v>
      </c>
      <c r="K52" s="143">
        <v>3</v>
      </c>
      <c r="L52" s="145">
        <f t="shared" si="20"/>
        <v>8850</v>
      </c>
      <c r="M52" s="146">
        <f t="shared" si="21"/>
        <v>9433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583</v>
      </c>
      <c r="AB52" s="145">
        <f t="shared" si="30"/>
        <v>54</v>
      </c>
      <c r="AC52" s="145">
        <f t="shared" si="31"/>
        <v>529</v>
      </c>
      <c r="AD52" s="145">
        <f t="shared" si="32"/>
        <v>2950</v>
      </c>
      <c r="AE52" s="145">
        <f t="shared" si="33"/>
        <v>8850</v>
      </c>
      <c r="AF52" s="145">
        <f t="shared" si="34"/>
        <v>9433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6829</v>
      </c>
      <c r="R53" s="149">
        <v>5399</v>
      </c>
      <c r="S53" s="149">
        <v>1430</v>
      </c>
      <c r="T53" s="149">
        <v>250</v>
      </c>
      <c r="U53" s="143">
        <v>3</v>
      </c>
      <c r="V53" s="145">
        <f t="shared" si="24"/>
        <v>750</v>
      </c>
      <c r="W53" s="151">
        <f t="shared" si="25"/>
        <v>7579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6829</v>
      </c>
      <c r="AB53" s="145">
        <f t="shared" si="30"/>
        <v>5399</v>
      </c>
      <c r="AC53" s="145">
        <f t="shared" si="31"/>
        <v>1430</v>
      </c>
      <c r="AD53" s="145">
        <f t="shared" si="32"/>
        <v>250</v>
      </c>
      <c r="AE53" s="145">
        <f t="shared" si="33"/>
        <v>750</v>
      </c>
      <c r="AF53" s="145">
        <f t="shared" si="34"/>
        <v>7579</v>
      </c>
      <c r="AG53" s="154">
        <v>4900</v>
      </c>
      <c r="AH53">
        <f t="shared" si="35"/>
        <v>2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736</v>
      </c>
      <c r="H55" s="149">
        <v>16</v>
      </c>
      <c r="I55" s="149">
        <v>720</v>
      </c>
      <c r="J55" s="149">
        <v>2252</v>
      </c>
      <c r="K55" s="143">
        <v>2.5</v>
      </c>
      <c r="L55" s="145">
        <f t="shared" si="20"/>
        <v>5630</v>
      </c>
      <c r="M55" s="146">
        <f t="shared" si="21"/>
        <v>6366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736</v>
      </c>
      <c r="AB55" s="145">
        <f t="shared" si="30"/>
        <v>16</v>
      </c>
      <c r="AC55" s="145">
        <f t="shared" si="31"/>
        <v>720</v>
      </c>
      <c r="AD55" s="145">
        <f t="shared" si="32"/>
        <v>2252</v>
      </c>
      <c r="AE55" s="145">
        <f t="shared" si="33"/>
        <v>5630</v>
      </c>
      <c r="AF55" s="145">
        <f t="shared" si="34"/>
        <v>6366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2150</v>
      </c>
      <c r="R56" s="149">
        <v>1174</v>
      </c>
      <c r="S56" s="149">
        <v>976</v>
      </c>
      <c r="T56" s="149">
        <v>350</v>
      </c>
      <c r="U56" s="143">
        <v>2.5</v>
      </c>
      <c r="V56" s="145">
        <f t="shared" si="24"/>
        <v>875</v>
      </c>
      <c r="W56" s="151">
        <f t="shared" si="25"/>
        <v>3025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2150</v>
      </c>
      <c r="AB56" s="145">
        <f t="shared" si="30"/>
        <v>1174</v>
      </c>
      <c r="AC56" s="145">
        <f t="shared" si="31"/>
        <v>976</v>
      </c>
      <c r="AD56" s="145">
        <f t="shared" si="32"/>
        <v>350</v>
      </c>
      <c r="AE56" s="145">
        <f t="shared" si="33"/>
        <v>875</v>
      </c>
      <c r="AF56" s="145">
        <f t="shared" si="34"/>
        <v>3025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19619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8087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27706</v>
      </c>
      <c r="AB57" s="145">
        <f t="shared" si="30"/>
        <v>0</v>
      </c>
      <c r="AC57" s="145">
        <f t="shared" si="31"/>
        <v>27706</v>
      </c>
      <c r="AD57" s="145">
        <f t="shared" si="32"/>
        <v>0</v>
      </c>
      <c r="AE57" s="145">
        <f t="shared" si="33"/>
        <v>0</v>
      </c>
      <c r="AF57" s="145">
        <f t="shared" si="34"/>
        <v>27706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3550</v>
      </c>
      <c r="AB64" s="145">
        <f t="shared" si="30"/>
        <v>3550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3550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63545</v>
      </c>
      <c r="H68" s="65">
        <f t="shared" si="36"/>
        <v>16626</v>
      </c>
      <c r="I68" s="65">
        <f t="shared" si="36"/>
        <v>46919</v>
      </c>
      <c r="J68" s="65">
        <f t="shared" si="36"/>
        <v>51827</v>
      </c>
      <c r="K68" s="23">
        <f>ROUND(L68/J68,0)</f>
        <v>3</v>
      </c>
      <c r="L68" s="65">
        <f t="shared" ref="L68:Q68" si="37">SUM(L10:L67)</f>
        <v>144333</v>
      </c>
      <c r="M68" s="65">
        <f t="shared" si="37"/>
        <v>207878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62654</v>
      </c>
      <c r="R68" s="65"/>
      <c r="S68" s="65">
        <f t="shared" ref="S68:AH68" si="38">SUM(S10:S67)</f>
        <v>26730</v>
      </c>
      <c r="T68" s="65">
        <f t="shared" si="38"/>
        <v>20113</v>
      </c>
      <c r="U68" s="23">
        <f t="shared" si="38"/>
        <v>141.89999999999998</v>
      </c>
      <c r="V68" s="65">
        <f t="shared" si="38"/>
        <v>57305</v>
      </c>
      <c r="W68" s="65">
        <f t="shared" si="38"/>
        <v>119959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126199</v>
      </c>
      <c r="AB68" s="65">
        <f t="shared" si="38"/>
        <v>52550</v>
      </c>
      <c r="AC68" s="65">
        <f t="shared" si="38"/>
        <v>73649</v>
      </c>
      <c r="AD68" s="65">
        <f t="shared" si="38"/>
        <v>71940</v>
      </c>
      <c r="AE68" s="65">
        <f t="shared" si="38"/>
        <v>201638</v>
      </c>
      <c r="AF68" s="65">
        <f t="shared" si="38"/>
        <v>327837</v>
      </c>
      <c r="AG68" s="65">
        <f t="shared" si="38"/>
        <v>180151</v>
      </c>
      <c r="AH68">
        <f t="shared" si="38"/>
        <v>71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300018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4886</v>
      </c>
      <c r="H10" s="149">
        <v>4886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4886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4886</v>
      </c>
      <c r="AB10" s="142">
        <f t="shared" ref="AB10:AB41" si="12">H10+R10</f>
        <v>4886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4886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6548</v>
      </c>
      <c r="H12" s="149">
        <v>6548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6548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6548</v>
      </c>
      <c r="AB12" s="145">
        <f t="shared" si="12"/>
        <v>6548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6548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12472</v>
      </c>
      <c r="R34" s="149">
        <v>12472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12472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12472</v>
      </c>
      <c r="AB34" s="145">
        <f t="shared" si="12"/>
        <v>12472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12472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22263</v>
      </c>
      <c r="H47" s="141">
        <v>22263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22263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22263</v>
      </c>
      <c r="AB47" s="145">
        <f t="shared" si="30"/>
        <v>22263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22263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4461</v>
      </c>
      <c r="H50" s="149">
        <v>4461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4461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4461</v>
      </c>
      <c r="AB50" s="145">
        <f t="shared" si="30"/>
        <v>4461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4461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38158</v>
      </c>
      <c r="H68" s="65">
        <f t="shared" si="36"/>
        <v>38158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38158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12472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12472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50630</v>
      </c>
      <c r="AB68" s="65">
        <f t="shared" si="38"/>
        <v>50630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50630</v>
      </c>
      <c r="AG68" s="65">
        <f t="shared" si="38"/>
        <v>180151</v>
      </c>
      <c r="AH68">
        <f t="shared" si="38"/>
        <v>12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5.25" customHeight="1">
      <c r="D1" s="105"/>
      <c r="E1" s="240" t="s">
        <v>665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3" customHeight="1">
      <c r="A4" s="97" t="s">
        <v>82</v>
      </c>
      <c r="B4" s="242" t="s">
        <v>666</v>
      </c>
      <c r="C4" s="237" t="s">
        <v>81</v>
      </c>
      <c r="D4" s="237"/>
      <c r="E4" s="98">
        <v>300018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2940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142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90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240</v>
      </c>
    </row>
    <row r="173" spans="1:5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143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1500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145</v>
      </c>
    </row>
    <row r="195" spans="1:5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334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340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450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1403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116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25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2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7870</v>
      </c>
    </row>
    <row r="245" spans="1:5">
      <c r="A245" s="139"/>
      <c r="B245" s="139"/>
      <c r="C245" s="139"/>
      <c r="D245" s="172"/>
      <c r="E245" s="139">
        <f>SUBTOTAL(9,E159:E244)</f>
        <v>6324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6324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1546</v>
      </c>
    </row>
    <row r="258" spans="4:5">
      <c r="D258" s="172" t="s">
        <v>159</v>
      </c>
      <c r="E258" s="139">
        <f>SUM(E248:E257)</f>
        <v>7870</v>
      </c>
    </row>
  </sheetData>
  <autoFilter ref="A7:J244">
    <filterColumn colId="1">
      <filters>
        <filter val="УЗИ"/>
      </filters>
    </filterColumn>
    <filterColumn colId="4">
      <filters>
        <filter val="142"/>
        <filter val="143"/>
        <filter val="145"/>
        <filter val="1500"/>
        <filter val="240"/>
        <filter val="2940"/>
        <filter val="334"/>
        <filter val="340"/>
        <filter val="450"/>
        <filter val="9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650</v>
      </c>
    </row>
    <row r="13" spans="1:10">
      <c r="A13" s="139">
        <v>2</v>
      </c>
      <c r="B13" s="139">
        <v>57</v>
      </c>
      <c r="C13" s="139" t="s">
        <v>646</v>
      </c>
      <c r="D13" s="139" t="s">
        <v>647</v>
      </c>
      <c r="E13" s="139">
        <v>1085</v>
      </c>
    </row>
    <row r="14" spans="1:10">
      <c r="A14" s="139">
        <v>3</v>
      </c>
      <c r="B14" s="139">
        <v>57</v>
      </c>
      <c r="C14" s="139" t="s">
        <v>646</v>
      </c>
      <c r="D14" s="139" t="s">
        <v>645</v>
      </c>
      <c r="E14" s="139">
        <v>2018</v>
      </c>
    </row>
    <row r="15" spans="1:10">
      <c r="A15" s="139">
        <v>4</v>
      </c>
      <c r="B15" s="139">
        <v>57</v>
      </c>
      <c r="C15" s="139" t="s">
        <v>646</v>
      </c>
      <c r="D15" s="139" t="s">
        <v>648</v>
      </c>
      <c r="E15" s="139">
        <v>600</v>
      </c>
    </row>
    <row r="16" spans="1:10">
      <c r="A16" s="139">
        <v>5</v>
      </c>
      <c r="B16" s="139">
        <v>77</v>
      </c>
      <c r="C16" s="139" t="s">
        <v>649</v>
      </c>
      <c r="D16" s="139" t="s">
        <v>648</v>
      </c>
      <c r="E16" s="139">
        <v>700</v>
      </c>
    </row>
    <row r="17" spans="1:5">
      <c r="A17" s="139">
        <v>6</v>
      </c>
      <c r="B17" s="139">
        <v>97</v>
      </c>
      <c r="C17" s="139" t="s">
        <v>650</v>
      </c>
      <c r="D17" s="139" t="s">
        <v>647</v>
      </c>
      <c r="E17" s="139">
        <v>1450</v>
      </c>
    </row>
    <row r="18" spans="1:5">
      <c r="A18" s="139">
        <v>7</v>
      </c>
      <c r="B18" s="139">
        <v>97</v>
      </c>
      <c r="C18" s="139" t="s">
        <v>650</v>
      </c>
      <c r="D18" s="139" t="s">
        <v>645</v>
      </c>
      <c r="E18" s="139">
        <v>5899</v>
      </c>
    </row>
    <row r="19" spans="1:5">
      <c r="A19" s="139">
        <v>8</v>
      </c>
      <c r="B19" s="139">
        <v>97</v>
      </c>
      <c r="C19" s="139" t="s">
        <v>650</v>
      </c>
      <c r="D19" s="139" t="s">
        <v>648</v>
      </c>
      <c r="E19" s="139">
        <v>485</v>
      </c>
    </row>
    <row r="20" spans="1:5">
      <c r="A20" s="139">
        <v>9</v>
      </c>
      <c r="B20" s="139">
        <v>108</v>
      </c>
      <c r="C20" s="139" t="s">
        <v>651</v>
      </c>
      <c r="D20" s="139" t="s">
        <v>648</v>
      </c>
      <c r="E20" s="139">
        <v>140</v>
      </c>
    </row>
    <row r="21" spans="1:5">
      <c r="A21" s="139">
        <v>10</v>
      </c>
      <c r="B21" s="139">
        <v>112</v>
      </c>
      <c r="C21" s="139" t="s">
        <v>652</v>
      </c>
      <c r="D21" s="139" t="s">
        <v>648</v>
      </c>
      <c r="E21" s="139">
        <v>220</v>
      </c>
    </row>
    <row r="22" spans="1:5">
      <c r="A22" s="139">
        <v>11</v>
      </c>
      <c r="B22" s="139">
        <v>122</v>
      </c>
      <c r="C22" s="139" t="s">
        <v>653</v>
      </c>
      <c r="D22" s="139" t="s">
        <v>647</v>
      </c>
      <c r="E22" s="139">
        <v>1500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654</v>
      </c>
      <c r="D12" s="139">
        <v>150</v>
      </c>
    </row>
    <row r="13" spans="1:11">
      <c r="A13" s="139">
        <v>2</v>
      </c>
      <c r="B13" s="139">
        <v>2905</v>
      </c>
      <c r="C13" s="139" t="s">
        <v>655</v>
      </c>
      <c r="D13" s="139">
        <v>163</v>
      </c>
    </row>
    <row r="14" spans="1:11">
      <c r="A14" s="139">
        <v>3</v>
      </c>
      <c r="B14" s="139">
        <v>2906</v>
      </c>
      <c r="C14" s="139" t="s">
        <v>656</v>
      </c>
      <c r="D14" s="139">
        <v>0</v>
      </c>
    </row>
    <row r="15" spans="1:11">
      <c r="A15" s="139">
        <v>4</v>
      </c>
      <c r="B15" s="139">
        <v>2907</v>
      </c>
      <c r="C15" s="139" t="s">
        <v>657</v>
      </c>
      <c r="D15" s="139">
        <v>12682</v>
      </c>
    </row>
    <row r="16" spans="1:11">
      <c r="A16" s="139"/>
      <c r="B16" s="139" t="s">
        <v>159</v>
      </c>
      <c r="C16" s="139"/>
      <c r="D16" s="139">
        <f>SUM(D12:D15)</f>
        <v>12995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26289</v>
      </c>
    </row>
    <row r="8" spans="1:8">
      <c r="A8" s="139">
        <v>2</v>
      </c>
      <c r="B8" s="139" t="s">
        <v>659</v>
      </c>
      <c r="C8" s="139">
        <v>9347</v>
      </c>
    </row>
    <row r="9" spans="1:8">
      <c r="A9" s="139">
        <v>3</v>
      </c>
      <c r="B9" s="139" t="s">
        <v>660</v>
      </c>
      <c r="C9" s="139">
        <v>0</v>
      </c>
    </row>
    <row r="10" spans="1:8">
      <c r="A10" s="139">
        <v>4</v>
      </c>
      <c r="B10" s="139" t="s">
        <v>661</v>
      </c>
      <c r="C10" s="139">
        <v>67</v>
      </c>
    </row>
    <row r="11" spans="1:8">
      <c r="A11" s="139">
        <v>5</v>
      </c>
      <c r="B11" s="139" t="s">
        <v>662</v>
      </c>
      <c r="C11" s="139">
        <v>2965</v>
      </c>
    </row>
    <row r="12" spans="1:8">
      <c r="A12" s="139">
        <v>6</v>
      </c>
      <c r="B12" s="139" t="s">
        <v>663</v>
      </c>
      <c r="C12" s="139">
        <v>2522</v>
      </c>
    </row>
    <row r="13" spans="1:8">
      <c r="A13" s="139">
        <v>7</v>
      </c>
      <c r="B13" s="139" t="s">
        <v>664</v>
      </c>
      <c r="C13" s="139">
        <v>12400</v>
      </c>
    </row>
    <row r="14" spans="1:8">
      <c r="A14" s="139"/>
      <c r="B14" s="139" t="s">
        <v>159</v>
      </c>
      <c r="C14" s="139">
        <f>SUM(C7:C13)</f>
        <v>53590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2025-08-04T12:20:48Z</cp:lastPrinted>
  <dcterms:created xsi:type="dcterms:W3CDTF">2016-01-04T13:41:28Z</dcterms:created>
  <dcterms:modified xsi:type="dcterms:W3CDTF">2025-08-04T12:20:53Z</dcterms:modified>
</cp:coreProperties>
</file>